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27 Obcina Zelezniki JN prevozi ucencev\"/>
    </mc:Choice>
  </mc:AlternateContent>
  <xr:revisionPtr revIDLastSave="0" documentId="10_ncr:8100000_{7A62C1D6-9628-4799-919F-3254B612A314}" xr6:coauthVersionLast="32" xr6:coauthVersionMax="32" xr10:uidLastSave="{00000000-0000-0000-0000-000000000000}"/>
  <bookViews>
    <workbookView xWindow="240" yWindow="390" windowWidth="15480" windowHeight="11640" xr2:uid="{00000000-000D-0000-FFFF-FFFF00000000}"/>
  </bookViews>
  <sheets>
    <sheet name="4 DEL - OBR. 11 - PREDRAČUN" sheetId="3" r:id="rId1"/>
  </sheets>
  <definedNames>
    <definedName name="_xlnm.Print_Area" localSheetId="0">'4 DEL - OBR. 11 - PREDRAČUN'!$A$1:$I$109</definedName>
  </definedNames>
  <calcPr calcId="162913"/>
</workbook>
</file>

<file path=xl/calcChain.xml><?xml version="1.0" encoding="utf-8"?>
<calcChain xmlns="http://schemas.openxmlformats.org/spreadsheetml/2006/main">
  <c r="G101" i="3" l="1"/>
  <c r="H101" i="3" s="1"/>
  <c r="I101" i="3" s="1"/>
  <c r="G102" i="3"/>
  <c r="H102" i="3" s="1"/>
  <c r="I102" i="3" s="1"/>
  <c r="G103" i="3"/>
  <c r="H103" i="3" s="1"/>
  <c r="I103" i="3" s="1"/>
  <c r="G100" i="3"/>
  <c r="H100" i="3" s="1"/>
  <c r="I100" i="3" s="1"/>
  <c r="G94" i="3"/>
  <c r="H94" i="3" s="1"/>
  <c r="I94" i="3" s="1"/>
  <c r="G93" i="3"/>
  <c r="H93" i="3" s="1"/>
  <c r="I93" i="3" s="1"/>
  <c r="G87" i="3"/>
  <c r="H87" i="3" s="1"/>
  <c r="I87" i="3" s="1"/>
  <c r="G86" i="3"/>
  <c r="H86" i="3" s="1"/>
  <c r="C86" i="3"/>
  <c r="G85" i="3"/>
  <c r="H85" i="3" s="1"/>
  <c r="I85" i="3" s="1"/>
  <c r="G79" i="3"/>
  <c r="H79" i="3" s="1"/>
  <c r="G78" i="3"/>
  <c r="H78" i="3" s="1"/>
  <c r="G72" i="3"/>
  <c r="H72" i="3" s="1"/>
  <c r="G71" i="3"/>
  <c r="H71" i="3" s="1"/>
  <c r="G65" i="3"/>
  <c r="H65" i="3" s="1"/>
  <c r="G64" i="3"/>
  <c r="H64" i="3" s="1"/>
  <c r="C58" i="3"/>
  <c r="G58" i="3"/>
  <c r="H58" i="3" s="1"/>
  <c r="G57" i="3"/>
  <c r="H57" i="3" s="1"/>
  <c r="C57" i="3"/>
  <c r="G51" i="3"/>
  <c r="H51" i="3" s="1"/>
  <c r="I51" i="3" s="1"/>
  <c r="G50" i="3"/>
  <c r="H50" i="3" s="1"/>
  <c r="C50" i="3"/>
  <c r="G49" i="3"/>
  <c r="H49" i="3" s="1"/>
  <c r="C49" i="3"/>
  <c r="G43" i="3"/>
  <c r="H43" i="3" s="1"/>
  <c r="C43" i="3"/>
  <c r="G42" i="3"/>
  <c r="H42" i="3" s="1"/>
  <c r="I42" i="3" s="1"/>
  <c r="G34" i="3"/>
  <c r="H34" i="3" s="1"/>
  <c r="I34" i="3" s="1"/>
  <c r="G35" i="3"/>
  <c r="H35" i="3" s="1"/>
  <c r="I35" i="3" s="1"/>
  <c r="G36" i="3"/>
  <c r="H36" i="3" s="1"/>
  <c r="I36" i="3" s="1"/>
  <c r="G33" i="3"/>
  <c r="H33" i="3" s="1"/>
  <c r="I33" i="3" s="1"/>
  <c r="G32" i="3"/>
  <c r="H32" i="3" s="1"/>
  <c r="C32" i="3"/>
  <c r="G31" i="3"/>
  <c r="H31" i="3" s="1"/>
  <c r="C31" i="3"/>
  <c r="G24" i="3"/>
  <c r="H24" i="3" s="1"/>
  <c r="I24" i="3" s="1"/>
  <c r="G25" i="3"/>
  <c r="H25" i="3" s="1"/>
  <c r="I25" i="3" s="1"/>
  <c r="G23" i="3"/>
  <c r="H23" i="3" s="1"/>
  <c r="C23" i="3"/>
  <c r="G22" i="3"/>
  <c r="H22" i="3" s="1"/>
  <c r="C22" i="3"/>
  <c r="G14" i="3"/>
  <c r="H14" i="3" s="1"/>
  <c r="C16" i="3"/>
  <c r="C15" i="3"/>
  <c r="C14" i="3"/>
  <c r="I86" i="3" l="1"/>
  <c r="I88" i="3" s="1"/>
  <c r="I65" i="3"/>
  <c r="I78" i="3"/>
  <c r="I104" i="3"/>
  <c r="I64" i="3"/>
  <c r="I79" i="3"/>
  <c r="I32" i="3"/>
  <c r="I72" i="3"/>
  <c r="I58" i="3"/>
  <c r="I71" i="3"/>
  <c r="I95" i="3"/>
  <c r="I43" i="3"/>
  <c r="I44" i="3" s="1"/>
  <c r="I31" i="3"/>
  <c r="I57" i="3"/>
  <c r="I50" i="3"/>
  <c r="I49" i="3"/>
  <c r="I23" i="3"/>
  <c r="I14" i="3"/>
  <c r="I22" i="3"/>
  <c r="G15" i="3"/>
  <c r="H15" i="3" s="1"/>
  <c r="I15" i="3" s="1"/>
  <c r="I66" i="3" l="1"/>
  <c r="I37" i="3"/>
  <c r="I73" i="3"/>
  <c r="I80" i="3"/>
  <c r="I59" i="3"/>
  <c r="I52" i="3"/>
  <c r="I26" i="3"/>
  <c r="G16" i="3"/>
  <c r="H16" i="3" l="1"/>
  <c r="I16" i="3" s="1"/>
  <c r="I17" i="3" s="1"/>
</calcChain>
</file>

<file path=xl/sharedStrings.xml><?xml version="1.0" encoding="utf-8"?>
<sst xmlns="http://schemas.openxmlformats.org/spreadsheetml/2006/main" count="289" uniqueCount="122">
  <si>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</si>
  <si>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</si>
  <si>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</si>
  <si>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</si>
  <si>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</si>
  <si>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</si>
  <si>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</si>
  <si>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</si>
  <si>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</si>
  <si>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</si>
  <si>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</si>
  <si>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</si>
  <si>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</si>
  <si>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</si>
  <si>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</si>
  <si>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</si>
  <si>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</si>
  <si>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</si>
  <si>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</si>
  <si>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</si>
  <si>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Podpis pooblaščene osebe ponudnika</t>
  </si>
  <si>
    <t>Predračun velja do vključno 4 mesece od roka za oddajo ponudb.</t>
  </si>
  <si>
    <t>relacija</t>
  </si>
  <si>
    <r>
      <t xml:space="preserve">naziv:   </t>
    </r>
    <r>
      <rPr>
        <b/>
        <sz val="8"/>
        <color indexed="8"/>
        <rFont val="Tahoma"/>
        <family val="2"/>
      </rPr>
      <t>OBČINA ŽELEZNIKI</t>
    </r>
  </si>
  <si>
    <t>Češnjica 48, 4228 Železniki</t>
  </si>
  <si>
    <t>davčna št.</t>
  </si>
  <si>
    <t>transakcijski račun: SI56 0134 6010 0007 492- UJP</t>
  </si>
  <si>
    <t>ocenjenakoličina/obdobje</t>
  </si>
  <si>
    <t>1.1.</t>
  </si>
  <si>
    <t>1.2.</t>
  </si>
  <si>
    <t>Zabrekve- Topolje-Selca</t>
  </si>
  <si>
    <t>1.3.</t>
  </si>
  <si>
    <t>Zabrekve- Topolje- Železniki</t>
  </si>
  <si>
    <t>Železniki-Topolje-Zabrekve</t>
  </si>
  <si>
    <t>Lajše-Železniki</t>
  </si>
  <si>
    <t>2.1.</t>
  </si>
  <si>
    <t>2.2.</t>
  </si>
  <si>
    <t>2.3.</t>
  </si>
  <si>
    <t>2.4.</t>
  </si>
  <si>
    <t>Kališe-Lajše-Selca-Železniki</t>
  </si>
  <si>
    <t>Železniki-Selca-Lajše-Kališe</t>
  </si>
  <si>
    <t>3.1.</t>
  </si>
  <si>
    <t>3.2.</t>
  </si>
  <si>
    <t>3.3.</t>
  </si>
  <si>
    <t>3.4.</t>
  </si>
  <si>
    <t>3.5.</t>
  </si>
  <si>
    <t>3.6.</t>
  </si>
  <si>
    <t>Smoleva-Ojstri Vrh-Golica-Selca-Železniki</t>
  </si>
  <si>
    <t>Ojstri Vrh-Smoleva-Železniki</t>
  </si>
  <si>
    <t>Golica-Selca</t>
  </si>
  <si>
    <t>Železniki-Smoleva-Ojstri Vrh</t>
  </si>
  <si>
    <t>Železniki-Selca-Golica</t>
  </si>
  <si>
    <t>Železniki-Smoleva-Ojstri Vrh-Golica</t>
  </si>
  <si>
    <t>Potok - Železniki</t>
  </si>
  <si>
    <t>4.1.</t>
  </si>
  <si>
    <t>4.2.</t>
  </si>
  <si>
    <t>Železniki - Potok</t>
  </si>
  <si>
    <t>5.1.</t>
  </si>
  <si>
    <t>5.2.</t>
  </si>
  <si>
    <t>5.3.</t>
  </si>
  <si>
    <t>Železniki-Prtovč</t>
  </si>
  <si>
    <t>Prtovč-Podlonk-Železniki</t>
  </si>
  <si>
    <t>Železniki-Podlonk</t>
  </si>
  <si>
    <t>6.1.</t>
  </si>
  <si>
    <t>prevozi za Podružnico Davča - jutranji</t>
  </si>
  <si>
    <t>prevozi za Podružnico Davča - popoldanski</t>
  </si>
  <si>
    <t>6.2.</t>
  </si>
  <si>
    <t>SKUPAJ vrednost ponudbe 7. SKLOP</t>
  </si>
  <si>
    <t>SKUPAJ vrednost ponudbe 1. SKLOP</t>
  </si>
  <si>
    <t>SKUPAJ vrednost ponudbe 2. SKLOP</t>
  </si>
  <si>
    <t>SKUPAJ vrednost ponudbe 3. SKLOP</t>
  </si>
  <si>
    <t>SKUPAJ vrednost ponudbe 4. SKLOP</t>
  </si>
  <si>
    <t>SKUPAJ vrednost ponudbe 5. SKLOP</t>
  </si>
  <si>
    <t>SKUPAJ vrednost ponudbe 6. SKLOP</t>
  </si>
  <si>
    <t>7.1.</t>
  </si>
  <si>
    <t>7.2.</t>
  </si>
  <si>
    <t>Martinj Vrh - Železniki</t>
  </si>
  <si>
    <t>SKUPAJ vrednost ponudbe 8. SKLOP</t>
  </si>
  <si>
    <t>8.1.</t>
  </si>
  <si>
    <t>8.2.</t>
  </si>
  <si>
    <t>Železniki - Martinj Vrh</t>
  </si>
  <si>
    <t>Dolenja vas - Selca - Železniki</t>
  </si>
  <si>
    <t>Železniki - Selca - Dolenja vas</t>
  </si>
  <si>
    <t>9.1.</t>
  </si>
  <si>
    <t>9.2.</t>
  </si>
  <si>
    <t>SKUPAJ vrednost ponudbe 9. SKLOP</t>
  </si>
  <si>
    <t>Dražgoše - Rudno - Železniki</t>
  </si>
  <si>
    <t>Železniki - Rudno - Dražgoše</t>
  </si>
  <si>
    <t>10.1.</t>
  </si>
  <si>
    <t>10.2.</t>
  </si>
  <si>
    <t>10.3.</t>
  </si>
  <si>
    <t>Spodnje Danje - Sorica - Zali Log - Železniki</t>
  </si>
  <si>
    <t>Železniki - Zali Log - Spodnje Danje</t>
  </si>
  <si>
    <t>Železniki - Na Plavžu - Zali Log</t>
  </si>
  <si>
    <t>SKUPAJ vrednost ponudbe 10. SKLOP</t>
  </si>
  <si>
    <t>11.1.</t>
  </si>
  <si>
    <t>11.2.</t>
  </si>
  <si>
    <t>SKUPAJ vrednost ponudbe 11. SKLOP</t>
  </si>
  <si>
    <t>Davča - Železniki</t>
  </si>
  <si>
    <t>Železniki - Davča</t>
  </si>
  <si>
    <t>12.1.</t>
  </si>
  <si>
    <t>12.2.</t>
  </si>
  <si>
    <t>12.3.</t>
  </si>
  <si>
    <t>12.4.</t>
  </si>
  <si>
    <t>Železniki - Potok - Davča - Zali Log - Dražgoše - Selca - Škofja Loka (OŠ Jela Janežiča)</t>
  </si>
  <si>
    <t>Železniki - Škofja Loka (OŠ Jela Janežiča)</t>
  </si>
  <si>
    <t>Škofja Loka (OŠ Jela Janežiča) - Železniki - Potok - Davča - Zali Log</t>
  </si>
  <si>
    <t>Škofja Loka (OŠ Jela Janežiča) - Železniki - Dražgoše</t>
  </si>
  <si>
    <t>1. SKLOP: Zabrekve - Železniki</t>
  </si>
  <si>
    <t xml:space="preserve">Kališe-Železniki </t>
  </si>
  <si>
    <t>2. SKLOP: Lajše - Železniki</t>
  </si>
  <si>
    <t>3. SKLOP: Smoleva - Železniki</t>
  </si>
  <si>
    <t>4. SKLOP: Potok - Železniki</t>
  </si>
  <si>
    <t>5. SKLOP: Prtovč - Železniki</t>
  </si>
  <si>
    <t>6. SKLOP: prevozi za Podružnico Davča</t>
  </si>
  <si>
    <t>7. SKLOP: Martinj Vrh - Železniki</t>
  </si>
  <si>
    <t>8. SKLOP: Dolenja vas - Železniki</t>
  </si>
  <si>
    <t>9. SKLOP: Dražgoše - Železniki</t>
  </si>
  <si>
    <t>10. SKLOP: Spodnje Danje - Železniki</t>
  </si>
  <si>
    <t>11. SKLOP: Davča - Železniki</t>
  </si>
  <si>
    <t>12. SKLOP - prevoz otrok s posebnimi potrebami</t>
  </si>
  <si>
    <t>SKUPAJ vrednost ponudbe 12.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</si>
</sst>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2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2" fontId="2" fillId="0" borderId="12" xfId="0" applyNumberFormat="1" applyFont="1" applyFill="1" applyBorder="1" applyAlignment="1" applyProtection="1">
      <alignment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10" fontId="2" fillId="0" borderId="15" xfId="21" applyNumberFormat="1" applyFont="1" applyFill="1" applyBorder="1" applyAlignment="1" applyProtection="1">
      <alignment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1" fontId="3" fillId="0" borderId="18" xfId="0" applyNumberFormat="1" applyFont="1" applyFill="1" applyBorder="1" applyAlignment="1" applyProtection="1">
      <alignment horizontal="center" vertical="center" wrapText="1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2" fontId="2" fillId="0" borderId="20" xfId="0" applyNumberFormat="1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4" fontId="2" fillId="0" borderId="19" xfId="23" applyNumberFormat="1" applyFont="1" applyFill="1" applyBorder="1" applyAlignment="1" applyProtection="1">
      <alignment horizontal="right" vertical="center" wrapText="1"/>
    </xf>
    <xf numFmtId="16" fontId="2" fillId="0" borderId="2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vertical="center" wrapText="1"/>
    </xf>
    <xf numFmtId="0" fontId="11" fillId="0" borderId="0" xfId="0" applyFont="1" applyFill="1" applyAlignment="1" applyProtection="1">
      <alignment vertical="center" wrapText="1"/>
      <protection locked="0"/>
    </xf>
    <xf numFmtId="0" fontId="3" fillId="5" borderId="23" xfId="0" applyFont="1" applyFill="1" applyBorder="1" applyAlignment="1" applyProtection="1">
      <alignment vertical="center" wrapText="1"/>
    </xf>
    <xf numFmtId="0" fontId="3" fillId="5" borderId="24" xfId="0" applyFont="1" applyFill="1" applyBorder="1" applyAlignment="1" applyProtection="1">
      <alignment vertical="center" wrapText="1"/>
    </xf>
    <xf numFmtId="2" fontId="11" fillId="0" borderId="28" xfId="0" applyNumberFormat="1" applyFont="1" applyFill="1" applyBorder="1" applyAlignment="1" applyProtection="1">
      <alignment vertical="center" wrapText="1"/>
      <protection locked="0"/>
    </xf>
    <xf numFmtId="10" fontId="11" fillId="0" borderId="29" xfId="21" applyNumberFormat="1" applyFont="1" applyFill="1" applyBorder="1" applyAlignment="1" applyProtection="1">
      <alignment vertical="center" wrapText="1"/>
    </xf>
    <xf numFmtId="2" fontId="11" fillId="0" borderId="30" xfId="0" applyNumberFormat="1" applyFont="1" applyFill="1" applyBorder="1" applyAlignment="1" applyProtection="1">
      <alignment vertical="center" wrapText="1"/>
    </xf>
    <xf numFmtId="2" fontId="11" fillId="0" borderId="31" xfId="0" applyNumberFormat="1" applyFont="1" applyFill="1" applyBorder="1" applyAlignment="1" applyProtection="1">
      <alignment vertical="center" wrapText="1"/>
    </xf>
    <xf numFmtId="4" fontId="11" fillId="0" borderId="28" xfId="23" applyNumberFormat="1" applyFont="1" applyFill="1" applyBorder="1" applyAlignment="1" applyProtection="1">
      <alignment horizontal="right" vertical="center" wrapText="1"/>
    </xf>
    <xf numFmtId="16" fontId="11" fillId="0" borderId="0" xfId="0" applyNumberFormat="1" applyFont="1" applyFill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5" borderId="22" xfId="0" applyFont="1" applyFill="1" applyBorder="1" applyAlignment="1" applyProtection="1">
      <alignment horizontal="left" vertical="center" wrapText="1"/>
    </xf>
    <xf numFmtId="0" fontId="3" fillId="5" borderId="23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16" fontId="11" fillId="0" borderId="25" xfId="0" applyNumberFormat="1" applyFont="1" applyFill="1" applyBorder="1" applyAlignment="1" applyProtection="1">
      <alignment horizontal="right" vertical="center" wrapText="1"/>
    </xf>
    <xf numFmtId="16" fontId="11" fillId="0" borderId="26" xfId="0" applyNumberFormat="1" applyFont="1" applyFill="1" applyBorder="1" applyAlignment="1" applyProtection="1">
      <alignment horizontal="right" vertical="center" wrapText="1"/>
    </xf>
    <xf numFmtId="16" fontId="11" fillId="0" borderId="27" xfId="0" applyNumberFormat="1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7"/>
  <sheetViews>
    <sheetView tabSelected="1" zoomScaleNormal="100" workbookViewId="0">
      <selection activeCell="A105" sqref="A105"/>
    </sheetView>
  </sheetViews>
  <sheetFormatPr defaultColWidth="9.140625" defaultRowHeight="10.5"/>
  <cols>
    <col min="1" max="1" width="5.28515625" style="20" customWidth="1"/>
    <col min="2" max="2" width="33.42578125" style="21" customWidth="1"/>
    <col min="3" max="4" width="8.28515625" style="21" bestFit="1" customWidth="1"/>
    <col min="5" max="5" width="10.85546875" style="21" customWidth="1"/>
    <col min="6" max="6" width="9" style="21" customWidth="1"/>
    <col min="7" max="7" width="9.28515625" style="21" bestFit="1" customWidth="1"/>
    <col min="8" max="8" width="10.28515625" style="21" customWidth="1"/>
    <col min="9" max="9" width="14.28515625" style="21" customWidth="1"/>
    <col min="10" max="12" width="9.140625" style="14"/>
    <col min="13" max="13" width="10.140625" style="14" bestFit="1" customWidth="1"/>
    <col min="14" max="25" width="9.140625" style="14"/>
    <col min="26" max="16384" width="9.140625" style="21"/>
  </cols>
  <sheetData>
    <row r="1" spans="1:25" s="16" customFormat="1" ht="18" customHeight="1">
      <c r="A1" s="72" t="s">
        <v>3</v>
      </c>
      <c r="B1" s="72"/>
      <c r="C1" s="15"/>
      <c r="D1" s="1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8" customFormat="1" ht="21" customHeight="1">
      <c r="A2" s="73" t="s">
        <v>4</v>
      </c>
      <c r="B2" s="73"/>
      <c r="C2" s="73"/>
      <c r="D2" s="17" t="s">
        <v>5</v>
      </c>
      <c r="E2" s="73"/>
      <c r="F2" s="73"/>
      <c r="G2" s="73"/>
      <c r="H2" s="73"/>
      <c r="I2" s="7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8" customFormat="1" ht="21" customHeight="1">
      <c r="A3" s="74" t="s">
        <v>14</v>
      </c>
      <c r="B3" s="74"/>
      <c r="C3" s="74"/>
      <c r="D3" s="52" t="s">
        <v>19</v>
      </c>
      <c r="E3" s="74"/>
      <c r="F3" s="74"/>
      <c r="G3" s="74"/>
      <c r="H3" s="74"/>
      <c r="I3" s="7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8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6" customFormat="1" ht="17.25" customHeight="1">
      <c r="A5" s="75" t="s">
        <v>6</v>
      </c>
      <c r="B5" s="75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8" customFormat="1" ht="21" customHeight="1">
      <c r="A6" s="76" t="s">
        <v>23</v>
      </c>
      <c r="B6" s="76"/>
      <c r="C6" s="76"/>
      <c r="D6" s="22" t="s">
        <v>5</v>
      </c>
      <c r="E6" s="77" t="s">
        <v>24</v>
      </c>
      <c r="F6" s="77"/>
      <c r="G6" s="77"/>
      <c r="H6" s="77"/>
      <c r="I6" s="7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8" customFormat="1" ht="21" customHeight="1">
      <c r="A7" s="78" t="s">
        <v>26</v>
      </c>
      <c r="B7" s="78"/>
      <c r="C7" s="78"/>
      <c r="D7" s="23" t="s">
        <v>25</v>
      </c>
      <c r="E7" s="78">
        <v>59920327</v>
      </c>
      <c r="F7" s="78"/>
      <c r="G7" s="78"/>
      <c r="H7" s="78"/>
      <c r="I7" s="7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8" customFormat="1" ht="1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8" customFormat="1" ht="18" customHeight="1">
      <c r="A9" s="82" t="s">
        <v>7</v>
      </c>
      <c r="B9" s="82"/>
      <c r="C9" s="82"/>
      <c r="D9" s="82"/>
      <c r="E9" s="82"/>
      <c r="F9" s="82"/>
      <c r="G9" s="82"/>
      <c r="H9" s="82"/>
      <c r="I9" s="8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66" customFormat="1" ht="15" customHeight="1" thickBot="1">
      <c r="A10" s="7"/>
      <c r="B10" s="24"/>
      <c r="C10" s="64"/>
      <c r="D10" s="64"/>
      <c r="E10" s="64"/>
      <c r="F10" s="64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s="19" customFormat="1" ht="18.600000000000001" customHeight="1" thickBot="1">
      <c r="A11" s="70" t="s">
        <v>108</v>
      </c>
      <c r="B11" s="71"/>
      <c r="C11" s="71"/>
      <c r="D11" s="71"/>
      <c r="E11" s="56"/>
      <c r="F11" s="56"/>
      <c r="G11" s="56"/>
      <c r="H11" s="56"/>
      <c r="I11" s="5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9" customFormat="1" ht="60" customHeight="1">
      <c r="A12" s="28" t="s">
        <v>0</v>
      </c>
      <c r="B12" s="8" t="s">
        <v>15</v>
      </c>
      <c r="C12" s="32" t="s">
        <v>27</v>
      </c>
      <c r="D12" s="25" t="s">
        <v>1</v>
      </c>
      <c r="E12" s="42" t="s">
        <v>13</v>
      </c>
      <c r="F12" s="40" t="s">
        <v>18</v>
      </c>
      <c r="G12" s="8" t="s">
        <v>10</v>
      </c>
      <c r="H12" s="33" t="s">
        <v>12</v>
      </c>
      <c r="I12" s="47" t="s">
        <v>11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9" customFormat="1" ht="22.5" customHeight="1">
      <c r="A13" s="9" t="s">
        <v>2</v>
      </c>
      <c r="B13" s="10">
        <v>1</v>
      </c>
      <c r="C13" s="10">
        <v>2</v>
      </c>
      <c r="D13" s="39">
        <v>3</v>
      </c>
      <c r="E13" s="43">
        <v>4</v>
      </c>
      <c r="F13" s="38">
        <v>5</v>
      </c>
      <c r="G13" s="10">
        <v>6</v>
      </c>
      <c r="H13" s="45" t="s">
        <v>16</v>
      </c>
      <c r="I13" s="48" t="s">
        <v>17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18" customFormat="1" ht="19.899999999999999" customHeight="1">
      <c r="A14" s="35" t="s">
        <v>28</v>
      </c>
      <c r="B14" s="51" t="s">
        <v>32</v>
      </c>
      <c r="C14" s="37">
        <f>190*2</f>
        <v>380</v>
      </c>
      <c r="D14" s="36" t="s">
        <v>22</v>
      </c>
      <c r="E14" s="44"/>
      <c r="F14" s="41">
        <v>9.5000000000000001E-2</v>
      </c>
      <c r="G14" s="34">
        <f>F14*E14</f>
        <v>0</v>
      </c>
      <c r="H14" s="46">
        <f>E14+G14</f>
        <v>0</v>
      </c>
      <c r="I14" s="49">
        <f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8" customFormat="1" ht="19.899999999999999" customHeight="1">
      <c r="A15" s="50" t="s">
        <v>29</v>
      </c>
      <c r="B15" s="51" t="s">
        <v>30</v>
      </c>
      <c r="C15" s="37">
        <f>190*2</f>
        <v>380</v>
      </c>
      <c r="D15" s="36" t="s">
        <v>22</v>
      </c>
      <c r="E15" s="44"/>
      <c r="F15" s="41">
        <v>9.5000000000000001E-2</v>
      </c>
      <c r="G15" s="34">
        <f t="shared" ref="G15:G16" si="0">F15*E15</f>
        <v>0</v>
      </c>
      <c r="H15" s="46">
        <f t="shared" ref="H15:H16" si="1">E15+G15</f>
        <v>0</v>
      </c>
      <c r="I15" s="49">
        <f t="shared" ref="I15:I16" si="2"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8" customFormat="1" ht="19.899999999999999" customHeight="1">
      <c r="A16" s="50" t="s">
        <v>31</v>
      </c>
      <c r="B16" s="51" t="s">
        <v>33</v>
      </c>
      <c r="C16" s="37">
        <f>190*2*2</f>
        <v>760</v>
      </c>
      <c r="D16" s="36" t="s">
        <v>22</v>
      </c>
      <c r="E16" s="44"/>
      <c r="F16" s="41">
        <v>9.5000000000000001E-2</v>
      </c>
      <c r="G16" s="34">
        <f t="shared" si="0"/>
        <v>0</v>
      </c>
      <c r="H16" s="46">
        <f t="shared" si="1"/>
        <v>0</v>
      </c>
      <c r="I16" s="49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55" customFormat="1" ht="19.899999999999999" customHeight="1" thickBot="1">
      <c r="A17" s="79" t="s">
        <v>68</v>
      </c>
      <c r="B17" s="80"/>
      <c r="C17" s="80"/>
      <c r="D17" s="81"/>
      <c r="E17" s="58"/>
      <c r="F17" s="59"/>
      <c r="G17" s="60"/>
      <c r="H17" s="61"/>
      <c r="I17" s="62">
        <f>SUM(I14:I16)</f>
        <v>0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s="68" customFormat="1" ht="15" customHeight="1" thickBot="1">
      <c r="A18" s="63"/>
      <c r="B18" s="63"/>
      <c r="C18" s="63"/>
      <c r="D18" s="63"/>
      <c r="E18" s="63"/>
      <c r="F18" s="63"/>
      <c r="G18" s="63"/>
      <c r="H18" s="63"/>
      <c r="I18" s="63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9" customFormat="1" ht="18.600000000000001" customHeight="1" thickBot="1">
      <c r="A19" s="70" t="s">
        <v>110</v>
      </c>
      <c r="B19" s="71"/>
      <c r="C19" s="71"/>
      <c r="D19" s="71"/>
      <c r="E19" s="56"/>
      <c r="F19" s="56"/>
      <c r="G19" s="56"/>
      <c r="H19" s="56"/>
      <c r="I19" s="5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19" customFormat="1" ht="60" customHeight="1">
      <c r="A20" s="28" t="s">
        <v>0</v>
      </c>
      <c r="B20" s="8" t="s">
        <v>15</v>
      </c>
      <c r="C20" s="32" t="s">
        <v>27</v>
      </c>
      <c r="D20" s="25" t="s">
        <v>1</v>
      </c>
      <c r="E20" s="42" t="s">
        <v>13</v>
      </c>
      <c r="F20" s="40" t="s">
        <v>18</v>
      </c>
      <c r="G20" s="8" t="s">
        <v>10</v>
      </c>
      <c r="H20" s="33" t="s">
        <v>12</v>
      </c>
      <c r="I20" s="47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19" customFormat="1" ht="22.5" customHeight="1">
      <c r="A21" s="9" t="s">
        <v>2</v>
      </c>
      <c r="B21" s="10">
        <v>1</v>
      </c>
      <c r="C21" s="10">
        <v>2</v>
      </c>
      <c r="D21" s="39">
        <v>3</v>
      </c>
      <c r="E21" s="43">
        <v>4</v>
      </c>
      <c r="F21" s="38">
        <v>5</v>
      </c>
      <c r="G21" s="10">
        <v>6</v>
      </c>
      <c r="H21" s="45" t="s">
        <v>16</v>
      </c>
      <c r="I21" s="48" t="s">
        <v>17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18" customFormat="1" ht="19.899999999999999" customHeight="1">
      <c r="A22" s="35" t="s">
        <v>35</v>
      </c>
      <c r="B22" s="51" t="s">
        <v>34</v>
      </c>
      <c r="C22" s="37">
        <f>190*2</f>
        <v>380</v>
      </c>
      <c r="D22" s="36" t="s">
        <v>22</v>
      </c>
      <c r="E22" s="44"/>
      <c r="F22" s="41">
        <v>9.5000000000000001E-2</v>
      </c>
      <c r="G22" s="34">
        <f>F22*E22</f>
        <v>0</v>
      </c>
      <c r="H22" s="46">
        <f>E22+G22</f>
        <v>0</v>
      </c>
      <c r="I22" s="49">
        <f>C22*H22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8" customFormat="1" ht="19.899999999999999" customHeight="1">
      <c r="A23" s="50" t="s">
        <v>36</v>
      </c>
      <c r="B23" s="51" t="s">
        <v>109</v>
      </c>
      <c r="C23" s="37">
        <f>190*2</f>
        <v>380</v>
      </c>
      <c r="D23" s="36" t="s">
        <v>22</v>
      </c>
      <c r="E23" s="44"/>
      <c r="F23" s="41">
        <v>9.5000000000000001E-2</v>
      </c>
      <c r="G23" s="34">
        <f t="shared" ref="G23" si="3">F23*E23</f>
        <v>0</v>
      </c>
      <c r="H23" s="46">
        <f t="shared" ref="H23" si="4">E23+G23</f>
        <v>0</v>
      </c>
      <c r="I23" s="49">
        <f t="shared" ref="I23" si="5">C23*H23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8" customFormat="1" ht="19.899999999999999" customHeight="1">
      <c r="A24" s="50" t="s">
        <v>37</v>
      </c>
      <c r="B24" s="51" t="s">
        <v>39</v>
      </c>
      <c r="C24" s="37">
        <v>380</v>
      </c>
      <c r="D24" s="36" t="s">
        <v>22</v>
      </c>
      <c r="E24" s="44"/>
      <c r="F24" s="41">
        <v>9.5000000000000001E-2</v>
      </c>
      <c r="G24" s="34">
        <f t="shared" ref="G24:G25" si="6">F24*E24</f>
        <v>0</v>
      </c>
      <c r="H24" s="46">
        <f t="shared" ref="H24:H25" si="7">E24+G24</f>
        <v>0</v>
      </c>
      <c r="I24" s="49">
        <f t="shared" ref="I24:I25" si="8"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8" customFormat="1" ht="19.899999999999999" customHeight="1">
      <c r="A25" s="50" t="s">
        <v>38</v>
      </c>
      <c r="B25" s="51" t="s">
        <v>40</v>
      </c>
      <c r="C25" s="37">
        <v>760</v>
      </c>
      <c r="D25" s="36" t="s">
        <v>22</v>
      </c>
      <c r="E25" s="44"/>
      <c r="F25" s="41">
        <v>9.5000000000000001E-2</v>
      </c>
      <c r="G25" s="34">
        <f t="shared" si="6"/>
        <v>0</v>
      </c>
      <c r="H25" s="46">
        <f t="shared" si="7"/>
        <v>0</v>
      </c>
      <c r="I25" s="49">
        <f t="shared" si="8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55" customFormat="1" ht="19.899999999999999" customHeight="1" thickBot="1">
      <c r="A26" s="79" t="s">
        <v>69</v>
      </c>
      <c r="B26" s="80"/>
      <c r="C26" s="80"/>
      <c r="D26" s="81"/>
      <c r="E26" s="58"/>
      <c r="F26" s="59"/>
      <c r="G26" s="60"/>
      <c r="H26" s="61"/>
      <c r="I26" s="62">
        <f>SUM(I22:I25)</f>
        <v>0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s="68" customFormat="1" ht="15" customHeight="1" thickBot="1">
      <c r="A27" s="63"/>
      <c r="B27" s="63"/>
      <c r="C27" s="63"/>
      <c r="D27" s="63"/>
      <c r="E27" s="63"/>
      <c r="F27" s="63"/>
      <c r="G27" s="63"/>
      <c r="H27" s="63"/>
      <c r="I27" s="63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</row>
    <row r="28" spans="1:25" s="19" customFormat="1" ht="18.600000000000001" customHeight="1" thickBot="1">
      <c r="A28" s="70" t="s">
        <v>111</v>
      </c>
      <c r="B28" s="71"/>
      <c r="C28" s="71"/>
      <c r="D28" s="71"/>
      <c r="E28" s="56"/>
      <c r="F28" s="56"/>
      <c r="G28" s="56"/>
      <c r="H28" s="56"/>
      <c r="I28" s="57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9" customFormat="1" ht="60" customHeight="1">
      <c r="A29" s="28" t="s">
        <v>0</v>
      </c>
      <c r="B29" s="8" t="s">
        <v>15</v>
      </c>
      <c r="C29" s="32" t="s">
        <v>27</v>
      </c>
      <c r="D29" s="25" t="s">
        <v>1</v>
      </c>
      <c r="E29" s="42" t="s">
        <v>13</v>
      </c>
      <c r="F29" s="40" t="s">
        <v>18</v>
      </c>
      <c r="G29" s="8" t="s">
        <v>10</v>
      </c>
      <c r="H29" s="33" t="s">
        <v>12</v>
      </c>
      <c r="I29" s="47" t="s">
        <v>11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9" customFormat="1" ht="22.5" customHeight="1">
      <c r="A30" s="9" t="s">
        <v>2</v>
      </c>
      <c r="B30" s="10">
        <v>1</v>
      </c>
      <c r="C30" s="10">
        <v>2</v>
      </c>
      <c r="D30" s="39">
        <v>3</v>
      </c>
      <c r="E30" s="43">
        <v>4</v>
      </c>
      <c r="F30" s="38">
        <v>5</v>
      </c>
      <c r="G30" s="10">
        <v>6</v>
      </c>
      <c r="H30" s="45" t="s">
        <v>16</v>
      </c>
      <c r="I30" s="48" t="s">
        <v>17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8" customFormat="1" ht="19.899999999999999" customHeight="1">
      <c r="A31" s="35" t="s">
        <v>41</v>
      </c>
      <c r="B31" s="51" t="s">
        <v>47</v>
      </c>
      <c r="C31" s="37">
        <f>190*2</f>
        <v>380</v>
      </c>
      <c r="D31" s="36" t="s">
        <v>22</v>
      </c>
      <c r="E31" s="44"/>
      <c r="F31" s="41">
        <v>9.5000000000000001E-2</v>
      </c>
      <c r="G31" s="34">
        <f>F31*E31</f>
        <v>0</v>
      </c>
      <c r="H31" s="46">
        <f>E31+G31</f>
        <v>0</v>
      </c>
      <c r="I31" s="49">
        <f>C31*H31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18" customFormat="1" ht="19.899999999999999" customHeight="1">
      <c r="A32" s="50" t="s">
        <v>42</v>
      </c>
      <c r="B32" s="51" t="s">
        <v>48</v>
      </c>
      <c r="C32" s="37">
        <f>190*2</f>
        <v>380</v>
      </c>
      <c r="D32" s="36" t="s">
        <v>22</v>
      </c>
      <c r="E32" s="44"/>
      <c r="F32" s="41">
        <v>9.5000000000000001E-2</v>
      </c>
      <c r="G32" s="34">
        <f t="shared" ref="G32:G33" si="9">F32*E32</f>
        <v>0</v>
      </c>
      <c r="H32" s="46">
        <f t="shared" ref="H32:H33" si="10">E32+G32</f>
        <v>0</v>
      </c>
      <c r="I32" s="49">
        <f t="shared" ref="I32:I33" si="11">C32*H32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8" customFormat="1" ht="19.899999999999999" customHeight="1">
      <c r="A33" s="50" t="s">
        <v>43</v>
      </c>
      <c r="B33" s="51" t="s">
        <v>49</v>
      </c>
      <c r="C33" s="37">
        <v>380</v>
      </c>
      <c r="D33" s="36" t="s">
        <v>22</v>
      </c>
      <c r="E33" s="44"/>
      <c r="F33" s="41">
        <v>9.5000000000000001E-2</v>
      </c>
      <c r="G33" s="34">
        <f t="shared" si="9"/>
        <v>0</v>
      </c>
      <c r="H33" s="46">
        <f t="shared" si="10"/>
        <v>0</v>
      </c>
      <c r="I33" s="49">
        <f t="shared" si="11"/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18" customFormat="1" ht="19.899999999999999" customHeight="1">
      <c r="A34" s="50" t="s">
        <v>44</v>
      </c>
      <c r="B34" s="51" t="s">
        <v>50</v>
      </c>
      <c r="C34" s="37">
        <v>380</v>
      </c>
      <c r="D34" s="36" t="s">
        <v>22</v>
      </c>
      <c r="E34" s="44"/>
      <c r="F34" s="41">
        <v>1.095</v>
      </c>
      <c r="G34" s="34">
        <f t="shared" ref="G34:G36" si="12">F34*E34</f>
        <v>0</v>
      </c>
      <c r="H34" s="46">
        <f t="shared" ref="H34:H36" si="13">E34+G34</f>
        <v>0</v>
      </c>
      <c r="I34" s="49">
        <f t="shared" ref="I34:I36" si="14">C34*H34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18" customFormat="1" ht="19.899999999999999" customHeight="1">
      <c r="A35" s="50" t="s">
        <v>45</v>
      </c>
      <c r="B35" s="51" t="s">
        <v>51</v>
      </c>
      <c r="C35" s="37">
        <v>380</v>
      </c>
      <c r="D35" s="36" t="s">
        <v>22</v>
      </c>
      <c r="E35" s="44"/>
      <c r="F35" s="41">
        <v>2.0950000000000002</v>
      </c>
      <c r="G35" s="34">
        <f t="shared" si="12"/>
        <v>0</v>
      </c>
      <c r="H35" s="46">
        <f t="shared" si="13"/>
        <v>0</v>
      </c>
      <c r="I35" s="49">
        <f t="shared" si="14"/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18" customFormat="1" ht="19.899999999999999" customHeight="1">
      <c r="A36" s="50" t="s">
        <v>46</v>
      </c>
      <c r="B36" s="51" t="s">
        <v>52</v>
      </c>
      <c r="C36" s="37">
        <v>380</v>
      </c>
      <c r="D36" s="36" t="s">
        <v>22</v>
      </c>
      <c r="E36" s="44"/>
      <c r="F36" s="41">
        <v>3.0950000000000002</v>
      </c>
      <c r="G36" s="34">
        <f t="shared" si="12"/>
        <v>0</v>
      </c>
      <c r="H36" s="46">
        <f t="shared" si="13"/>
        <v>0</v>
      </c>
      <c r="I36" s="49">
        <f t="shared" si="14"/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55" customFormat="1" ht="19.899999999999999" customHeight="1" thickBot="1">
      <c r="A37" s="79" t="s">
        <v>70</v>
      </c>
      <c r="B37" s="80"/>
      <c r="C37" s="80"/>
      <c r="D37" s="81"/>
      <c r="E37" s="58"/>
      <c r="F37" s="59"/>
      <c r="G37" s="60"/>
      <c r="H37" s="61"/>
      <c r="I37" s="62">
        <f>SUM(I31:I36)</f>
        <v>0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s="66" customFormat="1" ht="15" customHeight="1" thickBot="1">
      <c r="A38" s="7"/>
      <c r="B38" s="24"/>
      <c r="C38" s="64"/>
      <c r="D38" s="64"/>
      <c r="E38" s="64"/>
      <c r="F38" s="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1:25" s="19" customFormat="1" ht="18.600000000000001" customHeight="1" thickBot="1">
      <c r="A39" s="70" t="s">
        <v>112</v>
      </c>
      <c r="B39" s="71"/>
      <c r="C39" s="71"/>
      <c r="D39" s="71"/>
      <c r="E39" s="56"/>
      <c r="F39" s="56"/>
      <c r="G39" s="56"/>
      <c r="H39" s="56"/>
      <c r="I39" s="5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19" customFormat="1" ht="60" customHeight="1">
      <c r="A40" s="28" t="s">
        <v>0</v>
      </c>
      <c r="B40" s="8" t="s">
        <v>15</v>
      </c>
      <c r="C40" s="32" t="s">
        <v>27</v>
      </c>
      <c r="D40" s="25" t="s">
        <v>1</v>
      </c>
      <c r="E40" s="42" t="s">
        <v>13</v>
      </c>
      <c r="F40" s="40" t="s">
        <v>18</v>
      </c>
      <c r="G40" s="8" t="s">
        <v>10</v>
      </c>
      <c r="H40" s="33" t="s">
        <v>12</v>
      </c>
      <c r="I40" s="47" t="s">
        <v>11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19" customFormat="1" ht="22.5" customHeight="1">
      <c r="A41" s="9" t="s">
        <v>2</v>
      </c>
      <c r="B41" s="10">
        <v>1</v>
      </c>
      <c r="C41" s="10">
        <v>2</v>
      </c>
      <c r="D41" s="39">
        <v>3</v>
      </c>
      <c r="E41" s="43">
        <v>4</v>
      </c>
      <c r="F41" s="38">
        <v>5</v>
      </c>
      <c r="G41" s="10">
        <v>6</v>
      </c>
      <c r="H41" s="45" t="s">
        <v>16</v>
      </c>
      <c r="I41" s="48" t="s">
        <v>17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s="18" customFormat="1" ht="19.899999999999999" customHeight="1">
      <c r="A42" s="35" t="s">
        <v>54</v>
      </c>
      <c r="B42" s="51" t="s">
        <v>53</v>
      </c>
      <c r="C42" s="37">
        <v>760</v>
      </c>
      <c r="D42" s="36" t="s">
        <v>22</v>
      </c>
      <c r="E42" s="44"/>
      <c r="F42" s="41">
        <v>9.5000000000000001E-2</v>
      </c>
      <c r="G42" s="34">
        <f>F42*E42</f>
        <v>0</v>
      </c>
      <c r="H42" s="46">
        <f>E42+G42</f>
        <v>0</v>
      </c>
      <c r="I42" s="49">
        <f>C42*H42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18" customFormat="1" ht="19.899999999999999" customHeight="1">
      <c r="A43" s="50" t="s">
        <v>55</v>
      </c>
      <c r="B43" s="51" t="s">
        <v>56</v>
      </c>
      <c r="C43" s="37">
        <f>190*2*2</f>
        <v>760</v>
      </c>
      <c r="D43" s="36" t="s">
        <v>22</v>
      </c>
      <c r="E43" s="44"/>
      <c r="F43" s="41">
        <v>9.5000000000000001E-2</v>
      </c>
      <c r="G43" s="34">
        <f t="shared" ref="G43" si="15">F43*E43</f>
        <v>0</v>
      </c>
      <c r="H43" s="46">
        <f t="shared" ref="H43" si="16">E43+G43</f>
        <v>0</v>
      </c>
      <c r="I43" s="49">
        <f t="shared" ref="I43" si="17">C43*H43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s="55" customFormat="1" ht="19.899999999999999" customHeight="1" thickBot="1">
      <c r="A44" s="79" t="s">
        <v>71</v>
      </c>
      <c r="B44" s="80"/>
      <c r="C44" s="80"/>
      <c r="D44" s="81"/>
      <c r="E44" s="58"/>
      <c r="F44" s="59"/>
      <c r="G44" s="60"/>
      <c r="H44" s="61"/>
      <c r="I44" s="62">
        <f>SUM(I42:I43)</f>
        <v>0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s="66" customFormat="1" ht="15" customHeight="1" thickBot="1">
      <c r="A45" s="7"/>
      <c r="B45" s="24"/>
      <c r="C45" s="64"/>
      <c r="D45" s="64"/>
      <c r="E45" s="64"/>
      <c r="F45" s="64"/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</row>
    <row r="46" spans="1:25" s="19" customFormat="1" ht="18.600000000000001" customHeight="1" thickBot="1">
      <c r="A46" s="70" t="s">
        <v>113</v>
      </c>
      <c r="B46" s="71"/>
      <c r="C46" s="71"/>
      <c r="D46" s="71"/>
      <c r="E46" s="56"/>
      <c r="F46" s="56"/>
      <c r="G46" s="56"/>
      <c r="H46" s="56"/>
      <c r="I46" s="5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s="19" customFormat="1" ht="60" customHeight="1">
      <c r="A47" s="28" t="s">
        <v>0</v>
      </c>
      <c r="B47" s="8" t="s">
        <v>15</v>
      </c>
      <c r="C47" s="32" t="s">
        <v>27</v>
      </c>
      <c r="D47" s="25" t="s">
        <v>1</v>
      </c>
      <c r="E47" s="42" t="s">
        <v>13</v>
      </c>
      <c r="F47" s="40" t="s">
        <v>18</v>
      </c>
      <c r="G47" s="8" t="s">
        <v>10</v>
      </c>
      <c r="H47" s="33" t="s">
        <v>12</v>
      </c>
      <c r="I47" s="47" t="s">
        <v>11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s="19" customFormat="1" ht="22.5" customHeight="1">
      <c r="A48" s="9" t="s">
        <v>2</v>
      </c>
      <c r="B48" s="10">
        <v>1</v>
      </c>
      <c r="C48" s="10">
        <v>2</v>
      </c>
      <c r="D48" s="39">
        <v>3</v>
      </c>
      <c r="E48" s="43">
        <v>4</v>
      </c>
      <c r="F48" s="38">
        <v>5</v>
      </c>
      <c r="G48" s="10">
        <v>6</v>
      </c>
      <c r="H48" s="45" t="s">
        <v>16</v>
      </c>
      <c r="I48" s="48" t="s">
        <v>17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s="18" customFormat="1" ht="19.899999999999999" customHeight="1">
      <c r="A49" s="35" t="s">
        <v>57</v>
      </c>
      <c r="B49" s="51" t="s">
        <v>61</v>
      </c>
      <c r="C49" s="37">
        <f>190*2</f>
        <v>380</v>
      </c>
      <c r="D49" s="36" t="s">
        <v>22</v>
      </c>
      <c r="E49" s="44"/>
      <c r="F49" s="41">
        <v>9.5000000000000001E-2</v>
      </c>
      <c r="G49" s="34">
        <f>F49*E49</f>
        <v>0</v>
      </c>
      <c r="H49" s="46">
        <f>E49+G49</f>
        <v>0</v>
      </c>
      <c r="I49" s="49">
        <f>C49*H49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s="18" customFormat="1" ht="19.899999999999999" customHeight="1">
      <c r="A50" s="50" t="s">
        <v>58</v>
      </c>
      <c r="B50" s="51" t="s">
        <v>60</v>
      </c>
      <c r="C50" s="37">
        <f>190*2</f>
        <v>380</v>
      </c>
      <c r="D50" s="36" t="s">
        <v>22</v>
      </c>
      <c r="E50" s="44"/>
      <c r="F50" s="41">
        <v>9.5000000000000001E-2</v>
      </c>
      <c r="G50" s="34">
        <f t="shared" ref="G50:G51" si="18">F50*E50</f>
        <v>0</v>
      </c>
      <c r="H50" s="46">
        <f t="shared" ref="H50:H51" si="19">E50+G50</f>
        <v>0</v>
      </c>
      <c r="I50" s="49">
        <f t="shared" ref="I50:I51" si="20">C50*H50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s="18" customFormat="1" ht="19.899999999999999" customHeight="1">
      <c r="A51" s="50" t="s">
        <v>59</v>
      </c>
      <c r="B51" s="51" t="s">
        <v>62</v>
      </c>
      <c r="C51" s="37">
        <v>380</v>
      </c>
      <c r="D51" s="36" t="s">
        <v>22</v>
      </c>
      <c r="E51" s="44"/>
      <c r="F51" s="41">
        <v>9.5000000000000001E-2</v>
      </c>
      <c r="G51" s="34">
        <f t="shared" si="18"/>
        <v>0</v>
      </c>
      <c r="H51" s="46">
        <f t="shared" si="19"/>
        <v>0</v>
      </c>
      <c r="I51" s="49">
        <f t="shared" si="20"/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s="55" customFormat="1" ht="19.899999999999999" customHeight="1" thickBot="1">
      <c r="A52" s="79" t="s">
        <v>72</v>
      </c>
      <c r="B52" s="80"/>
      <c r="C52" s="80"/>
      <c r="D52" s="81"/>
      <c r="E52" s="58"/>
      <c r="F52" s="59"/>
      <c r="G52" s="60"/>
      <c r="H52" s="61"/>
      <c r="I52" s="62">
        <f>SUM(I49:I51)</f>
        <v>0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s="66" customFormat="1" ht="15" customHeight="1" thickBot="1">
      <c r="A53" s="7"/>
      <c r="B53" s="24"/>
      <c r="C53" s="64"/>
      <c r="D53" s="64"/>
      <c r="E53" s="64"/>
      <c r="F53" s="64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</row>
    <row r="54" spans="1:25" s="19" customFormat="1" ht="18.600000000000001" customHeight="1" thickBot="1">
      <c r="A54" s="70" t="s">
        <v>114</v>
      </c>
      <c r="B54" s="71"/>
      <c r="C54" s="71"/>
      <c r="D54" s="71"/>
      <c r="E54" s="56"/>
      <c r="F54" s="56"/>
      <c r="G54" s="56"/>
      <c r="H54" s="56"/>
      <c r="I54" s="57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s="19" customFormat="1" ht="60" customHeight="1">
      <c r="A55" s="28" t="s">
        <v>0</v>
      </c>
      <c r="B55" s="8" t="s">
        <v>15</v>
      </c>
      <c r="C55" s="32" t="s">
        <v>27</v>
      </c>
      <c r="D55" s="25" t="s">
        <v>1</v>
      </c>
      <c r="E55" s="42" t="s">
        <v>13</v>
      </c>
      <c r="F55" s="40" t="s">
        <v>18</v>
      </c>
      <c r="G55" s="8" t="s">
        <v>10</v>
      </c>
      <c r="H55" s="33" t="s">
        <v>12</v>
      </c>
      <c r="I55" s="47" t="s">
        <v>11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s="19" customFormat="1" ht="22.5" customHeight="1">
      <c r="A56" s="9" t="s">
        <v>2</v>
      </c>
      <c r="B56" s="10">
        <v>1</v>
      </c>
      <c r="C56" s="10">
        <v>2</v>
      </c>
      <c r="D56" s="39">
        <v>3</v>
      </c>
      <c r="E56" s="43">
        <v>4</v>
      </c>
      <c r="F56" s="38">
        <v>5</v>
      </c>
      <c r="G56" s="10">
        <v>6</v>
      </c>
      <c r="H56" s="45" t="s">
        <v>16</v>
      </c>
      <c r="I56" s="48" t="s">
        <v>17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s="18" customFormat="1" ht="19.899999999999999" customHeight="1">
      <c r="A57" s="35" t="s">
        <v>63</v>
      </c>
      <c r="B57" s="51" t="s">
        <v>64</v>
      </c>
      <c r="C57" s="37">
        <f>190*2</f>
        <v>380</v>
      </c>
      <c r="D57" s="36" t="s">
        <v>22</v>
      </c>
      <c r="E57" s="44"/>
      <c r="F57" s="41">
        <v>9.5000000000000001E-2</v>
      </c>
      <c r="G57" s="34">
        <f>F57*E57</f>
        <v>0</v>
      </c>
      <c r="H57" s="46">
        <f>E57+G57</f>
        <v>0</v>
      </c>
      <c r="I57" s="49">
        <f>C57*H57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s="18" customFormat="1" ht="19.899999999999999" customHeight="1">
      <c r="A58" s="50" t="s">
        <v>66</v>
      </c>
      <c r="B58" s="51" t="s">
        <v>65</v>
      </c>
      <c r="C58" s="37">
        <f>190*2</f>
        <v>380</v>
      </c>
      <c r="D58" s="36" t="s">
        <v>22</v>
      </c>
      <c r="E58" s="44"/>
      <c r="F58" s="41">
        <v>9.5000000000000001E-2</v>
      </c>
      <c r="G58" s="34">
        <f t="shared" ref="G58" si="21">F58*E58</f>
        <v>0</v>
      </c>
      <c r="H58" s="46">
        <f t="shared" ref="H58" si="22">E58+G58</f>
        <v>0</v>
      </c>
      <c r="I58" s="49">
        <f t="shared" ref="I58" si="23">C58*H58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s="55" customFormat="1" ht="19.899999999999999" customHeight="1" thickBot="1">
      <c r="A59" s="79" t="s">
        <v>73</v>
      </c>
      <c r="B59" s="80"/>
      <c r="C59" s="80"/>
      <c r="D59" s="81"/>
      <c r="E59" s="58"/>
      <c r="F59" s="59"/>
      <c r="G59" s="60"/>
      <c r="H59" s="61"/>
      <c r="I59" s="62">
        <f>SUM(I57:I58)</f>
        <v>0</v>
      </c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s="66" customFormat="1" ht="15" customHeight="1" thickBot="1">
      <c r="A60" s="7"/>
      <c r="B60" s="24"/>
      <c r="C60" s="64"/>
      <c r="D60" s="64"/>
      <c r="E60" s="64"/>
      <c r="F60" s="64"/>
      <c r="G60" s="64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</row>
    <row r="61" spans="1:25" s="19" customFormat="1" ht="18.600000000000001" customHeight="1" thickBot="1">
      <c r="A61" s="70" t="s">
        <v>115</v>
      </c>
      <c r="B61" s="71"/>
      <c r="C61" s="71"/>
      <c r="D61" s="71"/>
      <c r="E61" s="56"/>
      <c r="F61" s="56"/>
      <c r="G61" s="56"/>
      <c r="H61" s="56"/>
      <c r="I61" s="57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s="19" customFormat="1" ht="60" customHeight="1">
      <c r="A62" s="28" t="s">
        <v>0</v>
      </c>
      <c r="B62" s="8" t="s">
        <v>15</v>
      </c>
      <c r="C62" s="32" t="s">
        <v>27</v>
      </c>
      <c r="D62" s="25" t="s">
        <v>1</v>
      </c>
      <c r="E62" s="42" t="s">
        <v>13</v>
      </c>
      <c r="F62" s="40" t="s">
        <v>18</v>
      </c>
      <c r="G62" s="8" t="s">
        <v>10</v>
      </c>
      <c r="H62" s="33" t="s">
        <v>12</v>
      </c>
      <c r="I62" s="47" t="s">
        <v>11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s="19" customFormat="1" ht="22.5" customHeight="1">
      <c r="A63" s="9" t="s">
        <v>2</v>
      </c>
      <c r="B63" s="10">
        <v>1</v>
      </c>
      <c r="C63" s="10">
        <v>2</v>
      </c>
      <c r="D63" s="39">
        <v>3</v>
      </c>
      <c r="E63" s="43">
        <v>4</v>
      </c>
      <c r="F63" s="38">
        <v>5</v>
      </c>
      <c r="G63" s="10">
        <v>6</v>
      </c>
      <c r="H63" s="45" t="s">
        <v>16</v>
      </c>
      <c r="I63" s="48" t="s">
        <v>17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s="18" customFormat="1" ht="19.899999999999999" customHeight="1">
      <c r="A64" s="35" t="s">
        <v>74</v>
      </c>
      <c r="B64" s="51" t="s">
        <v>76</v>
      </c>
      <c r="C64" s="37">
        <v>760</v>
      </c>
      <c r="D64" s="36" t="s">
        <v>22</v>
      </c>
      <c r="E64" s="44"/>
      <c r="F64" s="41">
        <v>9.5000000000000001E-2</v>
      </c>
      <c r="G64" s="34">
        <f>F64*E64</f>
        <v>0</v>
      </c>
      <c r="H64" s="46">
        <f>E64+G64</f>
        <v>0</v>
      </c>
      <c r="I64" s="49">
        <f>C64*H64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s="18" customFormat="1" ht="19.899999999999999" customHeight="1">
      <c r="A65" s="50" t="s">
        <v>75</v>
      </c>
      <c r="B65" s="51" t="s">
        <v>80</v>
      </c>
      <c r="C65" s="37">
        <v>760</v>
      </c>
      <c r="D65" s="36" t="s">
        <v>22</v>
      </c>
      <c r="E65" s="44"/>
      <c r="F65" s="41">
        <v>9.5000000000000001E-2</v>
      </c>
      <c r="G65" s="34">
        <f t="shared" ref="G65" si="24">F65*E65</f>
        <v>0</v>
      </c>
      <c r="H65" s="46">
        <f t="shared" ref="H65" si="25">E65+G65</f>
        <v>0</v>
      </c>
      <c r="I65" s="49">
        <f t="shared" ref="I65" si="26">C65*H65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s="55" customFormat="1" ht="19.899999999999999" customHeight="1" thickBot="1">
      <c r="A66" s="79" t="s">
        <v>67</v>
      </c>
      <c r="B66" s="80"/>
      <c r="C66" s="80"/>
      <c r="D66" s="81"/>
      <c r="E66" s="58"/>
      <c r="F66" s="59"/>
      <c r="G66" s="60"/>
      <c r="H66" s="61"/>
      <c r="I66" s="62">
        <f>SUM(I64:I65)</f>
        <v>0</v>
      </c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s="66" customFormat="1" ht="15" customHeight="1" thickBot="1">
      <c r="A67" s="7"/>
      <c r="B67" s="24"/>
      <c r="C67" s="64"/>
      <c r="D67" s="64"/>
      <c r="E67" s="64"/>
      <c r="F67" s="64"/>
      <c r="G67" s="64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</row>
    <row r="68" spans="1:25" s="19" customFormat="1" ht="18.600000000000001" customHeight="1" thickBot="1">
      <c r="A68" s="70" t="s">
        <v>116</v>
      </c>
      <c r="B68" s="71"/>
      <c r="C68" s="71"/>
      <c r="D68" s="71"/>
      <c r="E68" s="56"/>
      <c r="F68" s="56"/>
      <c r="G68" s="56"/>
      <c r="H68" s="56"/>
      <c r="I68" s="57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s="19" customFormat="1" ht="60" customHeight="1">
      <c r="A69" s="28" t="s">
        <v>0</v>
      </c>
      <c r="B69" s="8" t="s">
        <v>15</v>
      </c>
      <c r="C69" s="32" t="s">
        <v>27</v>
      </c>
      <c r="D69" s="25" t="s">
        <v>1</v>
      </c>
      <c r="E69" s="42" t="s">
        <v>13</v>
      </c>
      <c r="F69" s="40" t="s">
        <v>18</v>
      </c>
      <c r="G69" s="8" t="s">
        <v>10</v>
      </c>
      <c r="H69" s="33" t="s">
        <v>12</v>
      </c>
      <c r="I69" s="47" t="s">
        <v>11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s="19" customFormat="1" ht="22.5" customHeight="1">
      <c r="A70" s="9" t="s">
        <v>2</v>
      </c>
      <c r="B70" s="10">
        <v>1</v>
      </c>
      <c r="C70" s="10">
        <v>2</v>
      </c>
      <c r="D70" s="39">
        <v>3</v>
      </c>
      <c r="E70" s="43">
        <v>4</v>
      </c>
      <c r="F70" s="38">
        <v>5</v>
      </c>
      <c r="G70" s="10">
        <v>6</v>
      </c>
      <c r="H70" s="45" t="s">
        <v>16</v>
      </c>
      <c r="I70" s="48" t="s">
        <v>17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s="18" customFormat="1" ht="19.899999999999999" customHeight="1">
      <c r="A71" s="35" t="s">
        <v>78</v>
      </c>
      <c r="B71" s="51" t="s">
        <v>81</v>
      </c>
      <c r="C71" s="37">
        <v>760</v>
      </c>
      <c r="D71" s="36" t="s">
        <v>22</v>
      </c>
      <c r="E71" s="44"/>
      <c r="F71" s="41">
        <v>9.5000000000000001E-2</v>
      </c>
      <c r="G71" s="34">
        <f>F71*E71</f>
        <v>0</v>
      </c>
      <c r="H71" s="46">
        <f>E71+G71</f>
        <v>0</v>
      </c>
      <c r="I71" s="49">
        <f>C71*H71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s="18" customFormat="1" ht="19.899999999999999" customHeight="1">
      <c r="A72" s="50" t="s">
        <v>79</v>
      </c>
      <c r="B72" s="51" t="s">
        <v>82</v>
      </c>
      <c r="C72" s="37">
        <v>760</v>
      </c>
      <c r="D72" s="36" t="s">
        <v>22</v>
      </c>
      <c r="E72" s="44"/>
      <c r="F72" s="41">
        <v>9.5000000000000001E-2</v>
      </c>
      <c r="G72" s="34">
        <f t="shared" ref="G72" si="27">F72*E72</f>
        <v>0</v>
      </c>
      <c r="H72" s="46">
        <f t="shared" ref="H72" si="28">E72+G72</f>
        <v>0</v>
      </c>
      <c r="I72" s="49">
        <f t="shared" ref="I72" si="29">C72*H72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s="55" customFormat="1" ht="19.899999999999999" customHeight="1" thickBot="1">
      <c r="A73" s="79" t="s">
        <v>77</v>
      </c>
      <c r="B73" s="80"/>
      <c r="C73" s="80"/>
      <c r="D73" s="81"/>
      <c r="E73" s="58"/>
      <c r="F73" s="59"/>
      <c r="G73" s="60"/>
      <c r="H73" s="61"/>
      <c r="I73" s="62">
        <f>SUM(I71:I72)</f>
        <v>0</v>
      </c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s="66" customFormat="1" ht="15" customHeight="1" thickBot="1">
      <c r="A74" s="7"/>
      <c r="B74" s="24"/>
      <c r="C74" s="64"/>
      <c r="D74" s="64"/>
      <c r="E74" s="64"/>
      <c r="F74" s="64"/>
      <c r="G74" s="64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spans="1:25" s="19" customFormat="1" ht="18.600000000000001" customHeight="1" thickBot="1">
      <c r="A75" s="70" t="s">
        <v>117</v>
      </c>
      <c r="B75" s="71"/>
      <c r="C75" s="71"/>
      <c r="D75" s="71"/>
      <c r="E75" s="56"/>
      <c r="F75" s="56"/>
      <c r="G75" s="56"/>
      <c r="H75" s="56"/>
      <c r="I75" s="57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s="19" customFormat="1" ht="60" customHeight="1">
      <c r="A76" s="28" t="s">
        <v>0</v>
      </c>
      <c r="B76" s="8" t="s">
        <v>15</v>
      </c>
      <c r="C76" s="32" t="s">
        <v>27</v>
      </c>
      <c r="D76" s="25" t="s">
        <v>1</v>
      </c>
      <c r="E76" s="42" t="s">
        <v>13</v>
      </c>
      <c r="F76" s="40" t="s">
        <v>18</v>
      </c>
      <c r="G76" s="8" t="s">
        <v>10</v>
      </c>
      <c r="H76" s="33" t="s">
        <v>12</v>
      </c>
      <c r="I76" s="47" t="s">
        <v>11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s="19" customFormat="1" ht="22.5" customHeight="1">
      <c r="A77" s="9" t="s">
        <v>2</v>
      </c>
      <c r="B77" s="10">
        <v>1</v>
      </c>
      <c r="C77" s="10">
        <v>2</v>
      </c>
      <c r="D77" s="39">
        <v>3</v>
      </c>
      <c r="E77" s="43">
        <v>4</v>
      </c>
      <c r="F77" s="38">
        <v>5</v>
      </c>
      <c r="G77" s="10">
        <v>6</v>
      </c>
      <c r="H77" s="45" t="s">
        <v>16</v>
      </c>
      <c r="I77" s="48" t="s">
        <v>17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18" customFormat="1" ht="19.899999999999999" customHeight="1">
      <c r="A78" s="35" t="s">
        <v>83</v>
      </c>
      <c r="B78" s="51" t="s">
        <v>86</v>
      </c>
      <c r="C78" s="37">
        <v>760</v>
      </c>
      <c r="D78" s="36" t="s">
        <v>22</v>
      </c>
      <c r="E78" s="44"/>
      <c r="F78" s="41">
        <v>9.5000000000000001E-2</v>
      </c>
      <c r="G78" s="34">
        <f>F78*E78</f>
        <v>0</v>
      </c>
      <c r="H78" s="46">
        <f>E78+G78</f>
        <v>0</v>
      </c>
      <c r="I78" s="49">
        <f>C78*H78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s="18" customFormat="1" ht="19.899999999999999" customHeight="1">
      <c r="A79" s="50" t="s">
        <v>84</v>
      </c>
      <c r="B79" s="51" t="s">
        <v>87</v>
      </c>
      <c r="C79" s="37">
        <v>760</v>
      </c>
      <c r="D79" s="36" t="s">
        <v>22</v>
      </c>
      <c r="E79" s="44"/>
      <c r="F79" s="41">
        <v>9.5000000000000001E-2</v>
      </c>
      <c r="G79" s="34">
        <f t="shared" ref="G79" si="30">F79*E79</f>
        <v>0</v>
      </c>
      <c r="H79" s="46">
        <f t="shared" ref="H79" si="31">E79+G79</f>
        <v>0</v>
      </c>
      <c r="I79" s="49">
        <f t="shared" ref="I79" si="32">C79*H79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s="55" customFormat="1" ht="19.899999999999999" customHeight="1" thickBot="1">
      <c r="A80" s="79" t="s">
        <v>85</v>
      </c>
      <c r="B80" s="80"/>
      <c r="C80" s="80"/>
      <c r="D80" s="81"/>
      <c r="E80" s="58"/>
      <c r="F80" s="59"/>
      <c r="G80" s="60"/>
      <c r="H80" s="61"/>
      <c r="I80" s="62">
        <f>SUM(I78:I79)</f>
        <v>0</v>
      </c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s="66" customFormat="1" ht="15" customHeight="1" thickBot="1">
      <c r="A81" s="7"/>
      <c r="B81" s="24"/>
      <c r="C81" s="64"/>
      <c r="D81" s="64"/>
      <c r="E81" s="64"/>
      <c r="F81" s="64"/>
      <c r="G81" s="64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</row>
    <row r="82" spans="1:25" s="19" customFormat="1" ht="18.600000000000001" customHeight="1" thickBot="1">
      <c r="A82" s="70" t="s">
        <v>118</v>
      </c>
      <c r="B82" s="71"/>
      <c r="C82" s="71"/>
      <c r="D82" s="71"/>
      <c r="E82" s="56"/>
      <c r="F82" s="56"/>
      <c r="G82" s="56"/>
      <c r="H82" s="56"/>
      <c r="I82" s="5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19" customFormat="1" ht="60" customHeight="1">
      <c r="A83" s="28" t="s">
        <v>0</v>
      </c>
      <c r="B83" s="8" t="s">
        <v>15</v>
      </c>
      <c r="C83" s="32" t="s">
        <v>27</v>
      </c>
      <c r="D83" s="25" t="s">
        <v>1</v>
      </c>
      <c r="E83" s="42" t="s">
        <v>13</v>
      </c>
      <c r="F83" s="40" t="s">
        <v>18</v>
      </c>
      <c r="G83" s="8" t="s">
        <v>10</v>
      </c>
      <c r="H83" s="33" t="s">
        <v>12</v>
      </c>
      <c r="I83" s="47" t="s">
        <v>11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19" customFormat="1" ht="22.5" customHeight="1">
      <c r="A84" s="9" t="s">
        <v>2</v>
      </c>
      <c r="B84" s="10">
        <v>1</v>
      </c>
      <c r="C84" s="10">
        <v>2</v>
      </c>
      <c r="D84" s="39">
        <v>3</v>
      </c>
      <c r="E84" s="43">
        <v>4</v>
      </c>
      <c r="F84" s="38">
        <v>5</v>
      </c>
      <c r="G84" s="10">
        <v>6</v>
      </c>
      <c r="H84" s="45" t="s">
        <v>16</v>
      </c>
      <c r="I84" s="48" t="s">
        <v>17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18" customFormat="1" ht="19.899999999999999" customHeight="1">
      <c r="A85" s="35" t="s">
        <v>88</v>
      </c>
      <c r="B85" s="51" t="s">
        <v>91</v>
      </c>
      <c r="C85" s="37">
        <v>760</v>
      </c>
      <c r="D85" s="36" t="s">
        <v>22</v>
      </c>
      <c r="E85" s="44"/>
      <c r="F85" s="41">
        <v>9.5000000000000001E-2</v>
      </c>
      <c r="G85" s="34">
        <f>F85*E85</f>
        <v>0</v>
      </c>
      <c r="H85" s="46">
        <f>E85+G85</f>
        <v>0</v>
      </c>
      <c r="I85" s="49">
        <f>C85*H85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s="18" customFormat="1" ht="19.899999999999999" customHeight="1">
      <c r="A86" s="50" t="s">
        <v>89</v>
      </c>
      <c r="B86" s="51" t="s">
        <v>93</v>
      </c>
      <c r="C86" s="37">
        <f>190*2</f>
        <v>380</v>
      </c>
      <c r="D86" s="36" t="s">
        <v>22</v>
      </c>
      <c r="E86" s="44"/>
      <c r="F86" s="41">
        <v>9.5000000000000001E-2</v>
      </c>
      <c r="G86" s="34">
        <f t="shared" ref="G86:G87" si="33">F86*E86</f>
        <v>0</v>
      </c>
      <c r="H86" s="46">
        <f t="shared" ref="H86:H87" si="34">E86+G86</f>
        <v>0</v>
      </c>
      <c r="I86" s="49">
        <f t="shared" ref="I86:I87" si="35">C86*H86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s="18" customFormat="1" ht="19.899999999999999" customHeight="1">
      <c r="A87" s="50" t="s">
        <v>90</v>
      </c>
      <c r="B87" s="51" t="s">
        <v>92</v>
      </c>
      <c r="C87" s="37">
        <v>380</v>
      </c>
      <c r="D87" s="36" t="s">
        <v>22</v>
      </c>
      <c r="E87" s="44"/>
      <c r="F87" s="41">
        <v>9.5000000000000001E-2</v>
      </c>
      <c r="G87" s="34">
        <f t="shared" si="33"/>
        <v>0</v>
      </c>
      <c r="H87" s="46">
        <f t="shared" si="34"/>
        <v>0</v>
      </c>
      <c r="I87" s="49">
        <f t="shared" si="35"/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s="55" customFormat="1" ht="19.899999999999999" customHeight="1" thickBot="1">
      <c r="A88" s="79" t="s">
        <v>94</v>
      </c>
      <c r="B88" s="80"/>
      <c r="C88" s="80"/>
      <c r="D88" s="81"/>
      <c r="E88" s="58"/>
      <c r="F88" s="59"/>
      <c r="G88" s="60"/>
      <c r="H88" s="61"/>
      <c r="I88" s="62">
        <f>SUM(I85:I87)</f>
        <v>0</v>
      </c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s="66" customFormat="1" ht="15" customHeight="1" thickBot="1">
      <c r="A89" s="7"/>
      <c r="B89" s="24"/>
      <c r="C89" s="64"/>
      <c r="D89" s="64"/>
      <c r="E89" s="64"/>
      <c r="F89" s="64"/>
      <c r="G89" s="64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19" customFormat="1" ht="18.600000000000001" customHeight="1" thickBot="1">
      <c r="A90" s="70" t="s">
        <v>119</v>
      </c>
      <c r="B90" s="71"/>
      <c r="C90" s="71"/>
      <c r="D90" s="71"/>
      <c r="E90" s="56"/>
      <c r="F90" s="56"/>
      <c r="G90" s="56"/>
      <c r="H90" s="56"/>
      <c r="I90" s="5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s="19" customFormat="1" ht="60" customHeight="1">
      <c r="A91" s="28" t="s">
        <v>0</v>
      </c>
      <c r="B91" s="8" t="s">
        <v>15</v>
      </c>
      <c r="C91" s="32" t="s">
        <v>27</v>
      </c>
      <c r="D91" s="25" t="s">
        <v>1</v>
      </c>
      <c r="E91" s="42" t="s">
        <v>13</v>
      </c>
      <c r="F91" s="40" t="s">
        <v>18</v>
      </c>
      <c r="G91" s="8" t="s">
        <v>10</v>
      </c>
      <c r="H91" s="33" t="s">
        <v>12</v>
      </c>
      <c r="I91" s="47" t="s">
        <v>11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19" customFormat="1" ht="22.5" customHeight="1">
      <c r="A92" s="9" t="s">
        <v>2</v>
      </c>
      <c r="B92" s="10">
        <v>1</v>
      </c>
      <c r="C92" s="10">
        <v>2</v>
      </c>
      <c r="D92" s="39">
        <v>3</v>
      </c>
      <c r="E92" s="43">
        <v>4</v>
      </c>
      <c r="F92" s="38">
        <v>5</v>
      </c>
      <c r="G92" s="10">
        <v>6</v>
      </c>
      <c r="H92" s="45" t="s">
        <v>16</v>
      </c>
      <c r="I92" s="48" t="s">
        <v>17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18" customFormat="1" ht="19.899999999999999" customHeight="1">
      <c r="A93" s="35" t="s">
        <v>95</v>
      </c>
      <c r="B93" s="51" t="s">
        <v>98</v>
      </c>
      <c r="C93" s="37">
        <v>380</v>
      </c>
      <c r="D93" s="36" t="s">
        <v>22</v>
      </c>
      <c r="E93" s="44"/>
      <c r="F93" s="41">
        <v>9.5000000000000001E-2</v>
      </c>
      <c r="G93" s="34">
        <f>F93*E93</f>
        <v>0</v>
      </c>
      <c r="H93" s="46">
        <f>E93+G93</f>
        <v>0</v>
      </c>
      <c r="I93" s="49">
        <f>C93*H93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18" customFormat="1" ht="19.899999999999999" customHeight="1">
      <c r="A94" s="50" t="s">
        <v>96</v>
      </c>
      <c r="B94" s="51" t="s">
        <v>99</v>
      </c>
      <c r="C94" s="37">
        <v>760</v>
      </c>
      <c r="D94" s="36" t="s">
        <v>22</v>
      </c>
      <c r="E94" s="44"/>
      <c r="F94" s="41">
        <v>9.5000000000000001E-2</v>
      </c>
      <c r="G94" s="34">
        <f t="shared" ref="G94" si="36">F94*E94</f>
        <v>0</v>
      </c>
      <c r="H94" s="46">
        <f t="shared" ref="H94" si="37">E94+G94</f>
        <v>0</v>
      </c>
      <c r="I94" s="49">
        <f t="shared" ref="I94" si="38">C94*H94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55" customFormat="1" ht="19.899999999999999" customHeight="1" thickBot="1">
      <c r="A95" s="79" t="s">
        <v>97</v>
      </c>
      <c r="B95" s="80"/>
      <c r="C95" s="80"/>
      <c r="D95" s="81"/>
      <c r="E95" s="58"/>
      <c r="F95" s="59"/>
      <c r="G95" s="60"/>
      <c r="H95" s="61"/>
      <c r="I95" s="62">
        <f>SUM(I93:I94)</f>
        <v>0</v>
      </c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</row>
    <row r="96" spans="1:25" s="66" customFormat="1" ht="15" customHeight="1" thickBot="1">
      <c r="A96" s="7"/>
      <c r="B96" s="24"/>
      <c r="C96" s="64"/>
      <c r="D96" s="64"/>
      <c r="E96" s="64"/>
      <c r="F96" s="64"/>
      <c r="G96" s="64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s="19" customFormat="1" ht="18.600000000000001" customHeight="1" thickBot="1">
      <c r="A97" s="70" t="s">
        <v>120</v>
      </c>
      <c r="B97" s="71"/>
      <c r="C97" s="71"/>
      <c r="D97" s="71"/>
      <c r="E97" s="56"/>
      <c r="F97" s="56"/>
      <c r="G97" s="56"/>
      <c r="H97" s="56"/>
      <c r="I97" s="57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19" customFormat="1" ht="60" customHeight="1">
      <c r="A98" s="28" t="s">
        <v>0</v>
      </c>
      <c r="B98" s="8" t="s">
        <v>15</v>
      </c>
      <c r="C98" s="32" t="s">
        <v>27</v>
      </c>
      <c r="D98" s="25" t="s">
        <v>1</v>
      </c>
      <c r="E98" s="42" t="s">
        <v>13</v>
      </c>
      <c r="F98" s="40" t="s">
        <v>18</v>
      </c>
      <c r="G98" s="8" t="s">
        <v>10</v>
      </c>
      <c r="H98" s="33" t="s">
        <v>12</v>
      </c>
      <c r="I98" s="47" t="s">
        <v>11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19" customFormat="1" ht="22.5" customHeight="1">
      <c r="A99" s="9" t="s">
        <v>2</v>
      </c>
      <c r="B99" s="10">
        <v>1</v>
      </c>
      <c r="C99" s="10">
        <v>2</v>
      </c>
      <c r="D99" s="39">
        <v>3</v>
      </c>
      <c r="E99" s="43">
        <v>4</v>
      </c>
      <c r="F99" s="38">
        <v>5</v>
      </c>
      <c r="G99" s="10">
        <v>6</v>
      </c>
      <c r="H99" s="45" t="s">
        <v>16</v>
      </c>
      <c r="I99" s="48" t="s">
        <v>17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18" customFormat="1" ht="30" customHeight="1">
      <c r="A100" s="35" t="s">
        <v>100</v>
      </c>
      <c r="B100" s="51" t="s">
        <v>104</v>
      </c>
      <c r="C100" s="37">
        <v>380</v>
      </c>
      <c r="D100" s="36" t="s">
        <v>22</v>
      </c>
      <c r="E100" s="44"/>
      <c r="F100" s="41">
        <v>9.5000000000000001E-2</v>
      </c>
      <c r="G100" s="34">
        <f>F100*E100</f>
        <v>0</v>
      </c>
      <c r="H100" s="46">
        <f>E100+G100</f>
        <v>0</v>
      </c>
      <c r="I100" s="49">
        <f>C100*H100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s="18" customFormat="1" ht="19.899999999999999" customHeight="1">
      <c r="A101" s="35" t="s">
        <v>101</v>
      </c>
      <c r="B101" s="51" t="s">
        <v>105</v>
      </c>
      <c r="C101" s="37">
        <v>380</v>
      </c>
      <c r="D101" s="36" t="s">
        <v>22</v>
      </c>
      <c r="E101" s="44"/>
      <c r="F101" s="41">
        <v>9.5000000000000001E-2</v>
      </c>
      <c r="G101" s="34">
        <f t="shared" ref="G101:G102" si="39">F101*E101</f>
        <v>0</v>
      </c>
      <c r="H101" s="46">
        <f t="shared" ref="H101:H102" si="40">E101+G101</f>
        <v>0</v>
      </c>
      <c r="I101" s="49">
        <f t="shared" ref="I101:I102" si="41">C101*H101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s="18" customFormat="1" ht="30" customHeight="1">
      <c r="A102" s="35" t="s">
        <v>102</v>
      </c>
      <c r="B102" s="51" t="s">
        <v>106</v>
      </c>
      <c r="C102" s="37">
        <v>380</v>
      </c>
      <c r="D102" s="36" t="s">
        <v>22</v>
      </c>
      <c r="E102" s="44"/>
      <c r="F102" s="41">
        <v>9.5000000000000001E-2</v>
      </c>
      <c r="G102" s="34">
        <f t="shared" si="39"/>
        <v>0</v>
      </c>
      <c r="H102" s="46">
        <f t="shared" si="40"/>
        <v>0</v>
      </c>
      <c r="I102" s="49">
        <f t="shared" si="41"/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s="18" customFormat="1" ht="30" customHeight="1">
      <c r="A103" s="35" t="s">
        <v>103</v>
      </c>
      <c r="B103" s="51" t="s">
        <v>107</v>
      </c>
      <c r="C103" s="37">
        <v>380</v>
      </c>
      <c r="D103" s="36" t="s">
        <v>22</v>
      </c>
      <c r="E103" s="44"/>
      <c r="F103" s="41">
        <v>9.5000000000000001E-2</v>
      </c>
      <c r="G103" s="34">
        <f t="shared" ref="G103" si="42">F103*E103</f>
        <v>0</v>
      </c>
      <c r="H103" s="46">
        <f t="shared" ref="H103" si="43">E103+G103</f>
        <v>0</v>
      </c>
      <c r="I103" s="49">
        <f t="shared" ref="I103" si="44">C103*H103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s="55" customFormat="1" ht="19.899999999999999" customHeight="1" thickBot="1">
      <c r="A104" s="79" t="s">
        <v>121</v>
      </c>
      <c r="B104" s="80"/>
      <c r="C104" s="80"/>
      <c r="D104" s="81"/>
      <c r="E104" s="58"/>
      <c r="F104" s="59"/>
      <c r="G104" s="60"/>
      <c r="H104" s="61"/>
      <c r="I104" s="62">
        <f>SUM(I100:I103)</f>
        <v>0</v>
      </c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</row>
    <row r="105" spans="1:25" s="19" customFormat="1" ht="16.5" customHeight="1">
      <c r="A105" s="29"/>
      <c r="B105" s="30"/>
      <c r="C105" s="30"/>
      <c r="D105" s="30"/>
      <c r="E105" s="31"/>
      <c r="F105" s="31"/>
      <c r="G105" s="31"/>
      <c r="H105" s="31"/>
      <c r="I105" s="31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8" customHeight="1">
      <c r="A106" s="26" t="s">
        <v>21</v>
      </c>
      <c r="B106" s="14"/>
      <c r="C106" s="14"/>
      <c r="D106" s="14"/>
      <c r="E106" s="14"/>
      <c r="F106" s="14"/>
      <c r="G106" s="14"/>
      <c r="H106" s="14"/>
      <c r="I106" s="14"/>
    </row>
    <row r="107" spans="1:25" s="4" customFormat="1" ht="18" customHeight="1">
      <c r="A107" s="21"/>
      <c r="B107" s="21"/>
      <c r="C107" s="21"/>
      <c r="D107" s="21"/>
      <c r="E107" s="21"/>
      <c r="F107" s="21"/>
      <c r="G107" s="21"/>
      <c r="H107" s="21"/>
      <c r="I107" s="21"/>
    </row>
    <row r="108" spans="1:25" s="14" customFormat="1" ht="21.75" customHeight="1">
      <c r="A108" s="69" t="s">
        <v>8</v>
      </c>
      <c r="B108" s="69"/>
      <c r="C108" s="21"/>
      <c r="D108" s="21"/>
      <c r="E108" s="21"/>
      <c r="F108" s="53" t="s">
        <v>20</v>
      </c>
      <c r="G108" s="53"/>
      <c r="H108" s="20"/>
      <c r="I108" s="20"/>
    </row>
    <row r="109" spans="1:25" s="14" customFormat="1" ht="21.75" customHeight="1">
      <c r="A109" s="69" t="s">
        <v>9</v>
      </c>
      <c r="B109" s="69"/>
      <c r="C109" s="21"/>
      <c r="D109" s="21"/>
      <c r="E109" s="21"/>
      <c r="F109" s="27"/>
      <c r="G109" s="27"/>
      <c r="H109" s="27"/>
      <c r="I109" s="27"/>
    </row>
    <row r="110" spans="1:25" s="14" customFormat="1">
      <c r="A110" s="7"/>
      <c r="B110" s="11"/>
      <c r="C110" s="11"/>
      <c r="D110" s="11"/>
      <c r="E110" s="11"/>
      <c r="F110" s="12"/>
      <c r="G110" s="12"/>
      <c r="H110" s="4"/>
      <c r="I110" s="4"/>
    </row>
    <row r="111" spans="1:25" s="14" customFormat="1">
      <c r="A111" s="13"/>
    </row>
    <row r="112" spans="1:25" s="14" customFormat="1">
      <c r="A112" s="13"/>
    </row>
    <row r="113" spans="1:1" s="14" customFormat="1">
      <c r="A113" s="13"/>
    </row>
    <row r="114" spans="1:1" s="14" customFormat="1">
      <c r="A114" s="13"/>
    </row>
    <row r="115" spans="1:1" s="14" customFormat="1">
      <c r="A115" s="13"/>
    </row>
    <row r="116" spans="1:1" s="14" customFormat="1">
      <c r="A116" s="13"/>
    </row>
    <row r="117" spans="1:1" s="14" customFormat="1">
      <c r="A117" s="13"/>
    </row>
    <row r="118" spans="1:1" s="14" customFormat="1">
      <c r="A118" s="13"/>
    </row>
    <row r="119" spans="1:1" s="14" customFormat="1">
      <c r="A119" s="13"/>
    </row>
    <row r="120" spans="1:1" s="14" customFormat="1">
      <c r="A120" s="13"/>
    </row>
    <row r="121" spans="1:1" s="14" customFormat="1">
      <c r="A121" s="13"/>
    </row>
    <row r="122" spans="1:1" s="14" customFormat="1">
      <c r="A122" s="13"/>
    </row>
    <row r="123" spans="1:1" s="14" customFormat="1">
      <c r="A123" s="13"/>
    </row>
    <row r="124" spans="1:1" s="14" customFormat="1">
      <c r="A124" s="13"/>
    </row>
    <row r="125" spans="1:1" s="14" customFormat="1">
      <c r="A125" s="13"/>
    </row>
    <row r="126" spans="1:1" s="14" customFormat="1">
      <c r="A126" s="13"/>
    </row>
    <row r="127" spans="1:1" s="14" customFormat="1">
      <c r="A127" s="13"/>
    </row>
    <row r="128" spans="1:1" s="14" customFormat="1">
      <c r="A128" s="13"/>
    </row>
    <row r="129" spans="1:1" s="14" customFormat="1">
      <c r="A129" s="13"/>
    </row>
    <row r="130" spans="1:1" s="14" customFormat="1">
      <c r="A130" s="13"/>
    </row>
    <row r="131" spans="1:1" s="14" customFormat="1">
      <c r="A131" s="13"/>
    </row>
    <row r="132" spans="1:1" s="14" customFormat="1">
      <c r="A132" s="13"/>
    </row>
    <row r="133" spans="1:1" s="14" customFormat="1">
      <c r="A133" s="13"/>
    </row>
    <row r="134" spans="1:1" s="14" customFormat="1">
      <c r="A134" s="13"/>
    </row>
    <row r="135" spans="1:1" s="14" customFormat="1">
      <c r="A135" s="13"/>
    </row>
    <row r="136" spans="1:1" s="14" customFormat="1">
      <c r="A136" s="13"/>
    </row>
    <row r="137" spans="1:1" s="14" customFormat="1">
      <c r="A137" s="13"/>
    </row>
    <row r="138" spans="1:1" s="14" customFormat="1">
      <c r="A138" s="13"/>
    </row>
    <row r="139" spans="1:1" s="14" customFormat="1">
      <c r="A139" s="13"/>
    </row>
    <row r="140" spans="1:1" s="14" customFormat="1">
      <c r="A140" s="13"/>
    </row>
    <row r="141" spans="1:1" s="14" customFormat="1">
      <c r="A141" s="13"/>
    </row>
    <row r="142" spans="1:1" s="14" customFormat="1">
      <c r="A142" s="13"/>
    </row>
    <row r="143" spans="1:1" s="14" customFormat="1">
      <c r="A143" s="13"/>
    </row>
    <row r="144" spans="1:1" s="14" customFormat="1">
      <c r="A144" s="13"/>
    </row>
    <row r="145" spans="1:1" s="14" customFormat="1">
      <c r="A145" s="13"/>
    </row>
    <row r="146" spans="1:1" s="14" customFormat="1">
      <c r="A146" s="13"/>
    </row>
    <row r="147" spans="1:1" s="14" customFormat="1">
      <c r="A147" s="13"/>
    </row>
    <row r="148" spans="1:1" s="14" customFormat="1">
      <c r="A148" s="13"/>
    </row>
    <row r="149" spans="1:1" s="14" customFormat="1">
      <c r="A149" s="13"/>
    </row>
    <row r="150" spans="1:1" s="14" customFormat="1">
      <c r="A150" s="13"/>
    </row>
    <row r="151" spans="1:1" s="14" customFormat="1">
      <c r="A151" s="13"/>
    </row>
    <row r="152" spans="1:1" s="14" customFormat="1">
      <c r="A152" s="13"/>
    </row>
    <row r="153" spans="1:1" s="14" customFormat="1">
      <c r="A153" s="13"/>
    </row>
    <row r="154" spans="1:1" s="14" customFormat="1">
      <c r="A154" s="13"/>
    </row>
    <row r="155" spans="1:1" s="14" customFormat="1">
      <c r="A155" s="13"/>
    </row>
    <row r="156" spans="1:1" s="14" customFormat="1">
      <c r="A156" s="13"/>
    </row>
    <row r="157" spans="1:1" s="14" customFormat="1">
      <c r="A157" s="13"/>
    </row>
    <row r="158" spans="1:1" s="14" customFormat="1">
      <c r="A158" s="13"/>
    </row>
    <row r="159" spans="1:1" s="14" customFormat="1">
      <c r="A159" s="13"/>
    </row>
    <row r="160" spans="1:1" s="14" customFormat="1">
      <c r="A160" s="13"/>
    </row>
    <row r="161" spans="1:9" s="14" customFormat="1">
      <c r="A161" s="13"/>
    </row>
    <row r="162" spans="1:9" s="14" customFormat="1">
      <c r="A162" s="13"/>
    </row>
    <row r="163" spans="1:9" s="14" customFormat="1">
      <c r="A163" s="13"/>
    </row>
    <row r="164" spans="1:9" s="14" customFormat="1">
      <c r="A164" s="13"/>
    </row>
    <row r="165" spans="1:9" s="14" customFormat="1">
      <c r="A165" s="13"/>
    </row>
    <row r="166" spans="1:9" s="14" customFormat="1">
      <c r="A166" s="13"/>
    </row>
    <row r="167" spans="1:9" s="14" customFormat="1">
      <c r="A167" s="13"/>
    </row>
    <row r="168" spans="1:9" s="14" customFormat="1">
      <c r="A168" s="13"/>
    </row>
    <row r="169" spans="1:9" s="14" customFormat="1">
      <c r="A169" s="13"/>
    </row>
    <row r="170" spans="1:9" s="14" customFormat="1">
      <c r="A170" s="13"/>
    </row>
    <row r="171" spans="1:9" s="14" customFormat="1">
      <c r="A171" s="13"/>
    </row>
    <row r="172" spans="1:9" s="14" customFormat="1">
      <c r="A172" s="13"/>
    </row>
    <row r="173" spans="1:9" s="14" customFormat="1">
      <c r="A173" s="13"/>
    </row>
    <row r="174" spans="1:9" s="14" customFormat="1">
      <c r="A174" s="13"/>
    </row>
    <row r="175" spans="1:9">
      <c r="A175" s="13"/>
      <c r="B175" s="14"/>
      <c r="C175" s="14"/>
      <c r="D175" s="14"/>
      <c r="E175" s="14"/>
      <c r="F175" s="14"/>
      <c r="G175" s="14"/>
      <c r="H175" s="14"/>
      <c r="I175" s="14"/>
    </row>
    <row r="176" spans="1:9">
      <c r="A176" s="13"/>
      <c r="B176" s="14"/>
      <c r="C176" s="14"/>
      <c r="D176" s="14"/>
      <c r="E176" s="14"/>
      <c r="F176" s="14"/>
      <c r="G176" s="14"/>
      <c r="H176" s="14"/>
      <c r="I176" s="14"/>
    </row>
    <row r="177" spans="1:9">
      <c r="A177" s="13"/>
      <c r="B177" s="14"/>
      <c r="C177" s="14"/>
      <c r="D177" s="14"/>
      <c r="E177" s="14"/>
      <c r="F177" s="14"/>
      <c r="G177" s="14"/>
      <c r="H177" s="14"/>
      <c r="I177" s="14"/>
    </row>
  </sheetData>
  <mergeCells count="37">
    <mergeCell ref="A66:D66"/>
    <mergeCell ref="A97:D97"/>
    <mergeCell ref="A104:D104"/>
    <mergeCell ref="A90:D90"/>
    <mergeCell ref="A95:D95"/>
    <mergeCell ref="A82:D82"/>
    <mergeCell ref="A88:D88"/>
    <mergeCell ref="E7:I7"/>
    <mergeCell ref="A11:D11"/>
    <mergeCell ref="A28:D28"/>
    <mergeCell ref="A37:D37"/>
    <mergeCell ref="A9:I9"/>
    <mergeCell ref="A17:D17"/>
    <mergeCell ref="A19:D19"/>
    <mergeCell ref="A26:D26"/>
    <mergeCell ref="E2:I2"/>
    <mergeCell ref="A3:C3"/>
    <mergeCell ref="E3:I3"/>
    <mergeCell ref="A5:B5"/>
    <mergeCell ref="A6:C6"/>
    <mergeCell ref="E6:I6"/>
    <mergeCell ref="A108:B108"/>
    <mergeCell ref="A109:B109"/>
    <mergeCell ref="A39:D39"/>
    <mergeCell ref="A1:B1"/>
    <mergeCell ref="A2:C2"/>
    <mergeCell ref="A7:C7"/>
    <mergeCell ref="A54:D54"/>
    <mergeCell ref="A59:D59"/>
    <mergeCell ref="A46:D46"/>
    <mergeCell ref="A52:D52"/>
    <mergeCell ref="A44:D44"/>
    <mergeCell ref="A80:D80"/>
    <mergeCell ref="A75:D75"/>
    <mergeCell ref="A68:D68"/>
    <mergeCell ref="A73:D73"/>
    <mergeCell ref="A61:D61"/>
  </mergeCells>
  <printOptions horizontalCentered="1"/>
  <pageMargins left="0.39370078740157483" right="0.39370078740157483" top="0.78740157480314965" bottom="0.59055118110236227" header="0.19685039370078741" footer="0.39370078740157483"/>
  <pageSetup paperSize="9" orientation="portrait" r:id="rId1"/>
  <headerFooter>
    <oddHeader xml:space="preserve">&amp;L&amp;"Tahoma,Krepko"&amp;8Občina Železniki
&amp;C&amp;"Tahoma,Navadno Ležeče"&amp;8Oddaja javnega naročila storitev po odprtem postopku:
PREVOZI ŠOLSKIH OTROK&amp;R&amp;"Tahoma,Krepko"&amp;8OBRAZEC št. 11 - Predračun
</oddHeader>
    <oddFooter>&amp;C&amp;8stran &amp;P od &amp;N</oddFooter>
    <firstFooter>&amp;C&amp;8stran 1 od 19</firstFooter>
  </headerFooter>
  <rowBreaks count="2" manualBreakCount="2">
    <brk id="27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Vesna Paljk</cp:lastModifiedBy>
  <cp:lastPrinted>2018-05-22T11:27:50Z</cp:lastPrinted>
  <dcterms:created xsi:type="dcterms:W3CDTF">2005-07-13T09:17:54Z</dcterms:created>
  <dcterms:modified xsi:type="dcterms:W3CDTF">2018-05-22T13:25:22Z</dcterms:modified>
</cp:coreProperties>
</file>